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8" i="1" l="1"/>
  <c r="G9" i="1"/>
  <c r="G11" i="1"/>
  <c r="G12" i="1"/>
  <c r="G13" i="1"/>
  <c r="G14" i="1"/>
  <c r="G16" i="1"/>
  <c r="G17" i="1"/>
  <c r="G18" i="1"/>
  <c r="G19" i="1"/>
  <c r="G22" i="1"/>
  <c r="G23" i="1"/>
  <c r="G24" i="1"/>
  <c r="G25" i="1"/>
  <c r="G26" i="1"/>
  <c r="G27" i="1"/>
  <c r="G28" i="1"/>
  <c r="G31" i="1"/>
  <c r="G32" i="1"/>
  <c r="G33" i="1"/>
  <c r="G34" i="1"/>
  <c r="G35" i="1"/>
  <c r="G36" i="1"/>
  <c r="G38" i="1"/>
  <c r="F8" i="1"/>
  <c r="F9" i="1"/>
  <c r="F13" i="1"/>
  <c r="F14" i="1"/>
  <c r="F17" i="1"/>
  <c r="F18" i="1"/>
  <c r="F19" i="1"/>
  <c r="F22" i="1"/>
  <c r="F24" i="1"/>
  <c r="F27" i="1"/>
  <c r="F31" i="1"/>
  <c r="F32" i="1"/>
  <c r="F33" i="1"/>
  <c r="F34" i="1"/>
  <c r="F35" i="1"/>
  <c r="C17" i="1"/>
  <c r="C11" i="1"/>
  <c r="F11" i="1" s="1"/>
  <c r="E30" i="1" l="1"/>
  <c r="D30" i="1"/>
  <c r="D29" i="1" s="1"/>
  <c r="C30" i="1"/>
  <c r="C29" i="1" s="1"/>
  <c r="E21" i="1"/>
  <c r="D21" i="1"/>
  <c r="C21" i="1"/>
  <c r="E15" i="1"/>
  <c r="D15" i="1"/>
  <c r="C15" i="1"/>
  <c r="E10" i="1"/>
  <c r="D10" i="1"/>
  <c r="C10" i="1"/>
  <c r="G10" i="1" l="1"/>
  <c r="F10" i="1"/>
  <c r="G21" i="1"/>
  <c r="F30" i="1"/>
  <c r="G30" i="1"/>
  <c r="G15" i="1"/>
  <c r="F15" i="1"/>
  <c r="E7" i="1"/>
  <c r="E29" i="1"/>
  <c r="D7" i="1"/>
  <c r="D39" i="1" s="1"/>
  <c r="C7" i="1"/>
  <c r="C39" i="1" s="1"/>
  <c r="F29" i="1" l="1"/>
  <c r="G29" i="1"/>
  <c r="F7" i="1"/>
  <c r="E39" i="1"/>
  <c r="G7" i="1"/>
  <c r="F39" i="1" l="1"/>
  <c r="G39" i="1"/>
</calcChain>
</file>

<file path=xl/sharedStrings.xml><?xml version="1.0" encoding="utf-8"?>
<sst xmlns="http://schemas.openxmlformats.org/spreadsheetml/2006/main" count="153" uniqueCount="105">
  <si>
    <t>Вид дохода</t>
  </si>
  <si>
    <t>Код дохода по классификации РФ</t>
  </si>
  <si>
    <t>НАЛОГОВЫЕ ДОХОДЫ:</t>
  </si>
  <si>
    <t>Налог на доходы физических лиц</t>
  </si>
  <si>
    <t>000 1 01 02000 01 0000 110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</si>
  <si>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</si>
  <si>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</si>
  <si>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</si>
  <si>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</si>
  <si>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</si>
  <si>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</si>
  <si>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</si>
  <si>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</si>
  <si>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</si>
  <si>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</si>
  <si>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</si>
  <si>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</si>
  <si>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</si>
  <si>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</si>
  <si>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</si>
  <si>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</si>
  <si>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Транспортный налог</t>
  </si>
  <si>
    <t>000 1 06 04000 02 0000 110</t>
  </si>
  <si>
    <t>Земельный налог</t>
  </si>
  <si>
    <t>000 1 06 06000 00 0000 110</t>
  </si>
  <si>
    <t>ГОСУДАРСТВЕННАЯ ПОШЛИНА</t>
  </si>
  <si>
    <t>000 1 08 00000 00 0000 000</t>
  </si>
  <si>
    <t>Увеличение количества плательщиков госпошлины.</t>
  </si>
  <si>
    <t>Задолженность и перерасчеты по отмененным налогам, сборам и иным обязательным платежам</t>
  </si>
  <si>
    <t>000 1 09 00000 00 0000 000</t>
  </si>
  <si>
    <t>НЕНАЛОГОВЫЕ ДОХОДЫ: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</si>
  <si>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</si>
  <si>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</si>
  <si>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</si>
  <si>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000 1 12 01000 00 0000 000</t>
  </si>
  <si>
    <t>ДОХОДЫ ОТ ОКАЗАНИЯ ПЛАТНЫХ УСЛУГ (РАБОТ)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</si>
  <si>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</si>
  <si>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</si>
  <si>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</si>
  <si>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>АДМИНИСТРАТИВНЫЕ ПЛАТЕЖИ И СБОРЫ</t>
  </si>
  <si>
    <t>000 1 15 00000 00 0000 000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</si>
  <si>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</si>
  <si>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</si>
  <si>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</si>
  <si>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</si>
  <si>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</si>
  <si>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</si>
  <si>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</si>
  <si>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</si>
  <si>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</si>
  <si>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Субсидии бюджетам бюджетной системы Российской Федерации (межбюджетные субсидии)</t>
  </si>
  <si>
    <t>000 2 02 20000 00 0000 150</t>
  </si>
  <si>
    <t>Субвенции бюджетам бюджетной системы Российской Федерации</t>
  </si>
  <si>
    <t>000 2 02 30000 00 0000 150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</si>
  <si>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</si>
  <si>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</si>
  <si>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</si>
  <si>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справочно: 
000 2 02 40014 05 0000 150</t>
  </si>
  <si>
    <t>ПРОЧИЕ БЕЗВОЗМЕЗДНЫЕ ПОСТУПЛЕНИЯ</t>
  </si>
  <si>
    <t>000 2 07 05000 05 0000 150</t>
  </si>
  <si>
    <t>ВОЗВРАТ ОСТАТКОВ СУБСИДИЙ, СУБВЕНЦИЙ И ИНЫХ МЕЖБЮДЖЕТНЫХ ТРАНСФЕРТОВ, ИМЕЮЩИХ ЦЕЛЕВОЕ НАЗНАЧЕНИЕ, ПРОШЛЫХ ЛЕТ</t>
  </si>
  <si>
    <t>000 2 18 00000 05 0000 150</t>
  </si>
  <si>
    <t>000 2 19 00000 05 0000 150</t>
  </si>
  <si>
    <t>ВСЕГО ДОХОДОВ:</t>
  </si>
  <si>
    <t>в 63 раза больше</t>
  </si>
  <si>
    <t xml:space="preserve">Причины неисполнения:
1) прекращение деятельности на территории Кондинского района обособленных подразделений организаций нефтяной отрасли: ООО «ТНГФ», ООО «ТНГК», ФГБУ «ВНИГНИ», ЗАО СП «МеКаМинефть», ООО «СГК «Бурение», ООО «КРС «Евразия», ООО «Геоинформ» (сп. Мулымья) и др.;
2) сокращение объемов работ ООО «БК «Евразия» (межселенная территория) и ООО «Геотек Сейсморазведка» (сп. Болчары);
3) утрата платежеспособности крупного налогоплательщика ООО "Юкатекс-Югра" (обладает признаками несостоятельности (банкротства));
4) отрицательная динамика поступления НДФЛ от Свердловской дирекции инфраструктуры ОАО "РЖД" в связи с участием в пилотном проекте ФНС по апробации новой технологии «Единый налоговый счет»;
5) увеличение предоставленных налоговых вычетов налогоплательщикам (социальных, стандартных, имущественных) по причине сокращения в 2022 году сроков камеральной проверки налоговых деклараций; 
6) снижение дифференцированного норматива отчислений в связи с принятием решения о частичной замене дотации из регионального фонда финансовой поддержки муниципальных районов дополнительным нормативом отчислений от НДФЛ (2021 год – 20%, 2022 год – 10%)На 2022 год для бюджета Кондинского района был установлен дополнительный норматив отчислений от НДФЛ в размере 6,45% (на 2021 год – 12,9%).
</t>
  </si>
  <si>
    <t>Увеличение поступлений налога связано с: 
- переходом на УСН организаций и индивидуальных предпринимателей, ранее применявших единый налог на вмененный доход;
- увеличением налогооблагаемой базы следующих плательщиков: ООО "Акцент", ООО "ЮконЛес", ООО "Назарово", ООО "Сибирь";
- погашение задолженности прошлых налоговых периодов ООО "Форест".</t>
  </si>
  <si>
    <t xml:space="preserve">Увеличение поступлений налога связано с  увеличением налогоплательщиков патентной системы налогообложения </t>
  </si>
  <si>
    <t xml:space="preserve">Основные причины роста:
1) проведение мероприятий по вовлечению в налоговый оборот объектов недвижимости;
2) рост кадастровой стоимости объектов недвижимого имущества;
3) проведение информационных кампаний среди населения Кондинского района по побуждению к своевременной оплате налогов и погашению задолженности;
4) проведение Мобильных налоговых офисов в городских и сельских поселениях Кондинского района. 
</t>
  </si>
  <si>
    <t xml:space="preserve">Основные причины роста:
1) ежегодное увеличение арендной платы за земельные участки на уровень инфляции, согласно федеральному законодательству (в 2022 году на 4%);
2) проведение претензионной и исковой работы по погашению задолженности по аренде муниципального имущества и аренде земельных участков, найму муниципального жилого фонда;
3) заключение новых договоров аренды земельных участков с организациями, осуществляющими деятельность в нефтедобывающей отрасли;
4) с 01.01.2021 года осуществляется выгрузка платежей в ГИС ГМП, у арендаторов имеется возможность оплачивать арендные платежи через Портал государственных услуг Российской Федерации.
</t>
  </si>
  <si>
    <t>Поступление платежей, имеющих разовый, несистемный характер. Так, по решению Арбитражного суда ХМАО-Югры от 31.05.2021 года Дело №А75-18712/2020 в феврале 2022 года произведена единовременная оплата ООО "Юкатекс-Югра" за АО "Каюм Нефть" за выбросы загрязняющих веществ, образующихся при сжигании на факельных установках и рассеивании попутного нефтяного газа в сумме 147 255 431,15 рублей. Кроме того, в 2022 году осуществлены текущие платежи за загрязнение окружающей среды ООО «Газпромнефть-Хантос» в сумме 11 073 917,82 рублей и ООО «Юкатекс-Югра» за АО «Каюм Нефть» в сумме 27 454 210,15 рублей.</t>
  </si>
  <si>
    <t>в 4,2 раза больше</t>
  </si>
  <si>
    <t>Поступления на основании распоряжений Правительства Тюменской области, договоров пожертвования, соглашений о разработке карьеров и соглашений о сотрудничестве между Администрацией Кондинского района и субъектами инвестиционно-строительной деятельности</t>
  </si>
  <si>
    <t xml:space="preserve">Основные причины роста:
1) погашение в 2022 году организациями задолженности за отпущенное топливо из резерва материальных ресурсов (запасов) муниципального образования Кондинский район: ООО "КПП" (11 692,8 тыс. руб.) и ООО "Теплотехсервис" (2 809,7 тыс. руб.);
2) поступления по договорам купле-продажи квартир и земельных участков;
3) реализация муниципального имущества согласно Плана приватизации;
 </t>
  </si>
  <si>
    <t>Фактическое поступление, согласно приятным уведомлениям от департамента финансов ХМАО-Югры, в соответствии с Законом о бюджете автономного округа</t>
  </si>
  <si>
    <t xml:space="preserve">Фактическое поступление доходов от уплаты акцизов на нефтепродукты, администрируемых УФК по ХМАО-Югре. Рост из-за увеличение протяженности дорог. </t>
  </si>
  <si>
    <t>С 01.01.2021 года действие специального  режима налогообложения в виде ЕНВД прекращено. В 2022 году существлялось погашение задолженности за прошлые периоды</t>
  </si>
  <si>
    <t xml:space="preserve">Снижение налогооблагаемой базы </t>
  </si>
  <si>
    <t>Появление на межселенной территории плательщиков налога на имущество ФЛ</t>
  </si>
  <si>
    <t xml:space="preserve">Основные причины роста:
1) проведение мероприятий по вовлечению в налоговый оборот объектов недвижимости;
2) рост кадастровой стоимости объектов недвижимого имущества;
3) проведение информационных кампаний среди населения Кондинского района по побуждению к своевременной оплате налогов и погашению задолженности;
4) проведение Мобильных налоговых офисов в городских и сельских поселениях Кондинского района. </t>
  </si>
  <si>
    <t>в 3,3 раза больше</t>
  </si>
  <si>
    <t>Фактическое поступление ООО "Акцепт", ОО"Болчары Торг" и АО "Кондаавиа" по агентским договорам (организация поставки нефтепродуктов в населенные пункты района)</t>
  </si>
  <si>
    <t>В 2022 году приостановлены плановые контрольно-надзорные мероприятия в соответствии с постановлением Правительства РФ от 10.03.2022 года №336 "Об особенностях организации и осуществления государственного контроля (надзора), муниципального контроля".</t>
  </si>
  <si>
    <t>в 31,1 раза больше</t>
  </si>
  <si>
    <t>Рост в связи с увеличением объема передаваемых полномочий на осуществление части полномочий по решению вопросов местного значения в соответствии с заключенными соглашениями</t>
  </si>
  <si>
    <t>Снижение в связи с уменьшением объема передаваемых полномочий на осуществление части полномочий по решению вопросов местного значения в соответствии с заключенными соглашениями</t>
  </si>
  <si>
    <t>Рост обусловлен:
1) Возратом дебиторской задолженности;
2) Поступлением от АО "Ценки" по заключенным договорам от 27.02.2020г. №10/151 и от 01.12.2021г. №383-015-298 (за упавшие части ракет на территории Кондинского района) в общей сумме 2 435 858,43 руб.;
3) Поступления от Лисовского В.П. по приговору суда в пользу админситрации Кондинского района в сумме 2 859 323,56 руб.</t>
  </si>
  <si>
    <t>6=5/3</t>
  </si>
  <si>
    <t>7=5/4</t>
  </si>
  <si>
    <t>Первоначально утвержденный план на 2022 год, (тыс. руб.)</t>
  </si>
  <si>
    <t>% исп.к первонач.утверд.плану на 2022 год</t>
  </si>
  <si>
    <t>% исп.к уточ.плану на 2022 год</t>
  </si>
  <si>
    <t xml:space="preserve">Пояснения отклонений фактического исполнения за 2022 год  (+,-5% и более) </t>
  </si>
  <si>
    <t>к первоначально утвержденному плану на 2022 год</t>
  </si>
  <si>
    <t>к уточненному плану на 2022 год</t>
  </si>
  <si>
    <t>*</t>
  </si>
  <si>
    <t>-</t>
  </si>
  <si>
    <t>х</t>
  </si>
  <si>
    <t>Отрицательное значение в связи с уточнением невыясненных платежей в 2022 году</t>
  </si>
  <si>
    <t>Увеличение в связи с планируемым поступлением в 2022 году инициативных платежей на реализацию проектов инициативного бюджетирования («Школьный бульвар» пгт. Мортка)</t>
  </si>
  <si>
    <t xml:space="preserve">Отрицательное значение в связи с возвратом остатков субсидий, субвенций и иных межбюджетных трансфертов, имеющих целевое назначение, прошлых лет </t>
  </si>
  <si>
    <t>Основная причина увеличения - рост поступлений платежей по упрощенной системе налогооблажения</t>
  </si>
  <si>
    <t>Уточненный план на 2022 год, 
(тыс. руб.)</t>
  </si>
  <si>
    <t>Исполнено за 2022 год, 
(тыс.руб.)</t>
  </si>
  <si>
    <t xml:space="preserve">Сведения о фактических поступлениях доходов по видам доходов в бюджет Кондинского района за 2022 год в сравнении с первоначально утвержденными решением о бюджете значениями и 
с уточненными значениями с учетом внесенных изменений в бюджет района за 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</si>
</sst>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0.0"/>
    <numFmt numFmtId="167" formatCode="0.0%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/>
  </cellStyleXfs>
  <cellXfs count="71">
    <xf numFmtId="0" fontId="0" fillId="0" borderId="0" xfId="0"/>
    <xf numFmtId="0" fontId="1" fillId="0" borderId="0" xfId="1" applyFont="1" applyFill="1" applyAlignment="1">
      <alignment horizontal="left" vertical="top" wrapText="1"/>
    </xf>
    <xf numFmtId="165" fontId="0" fillId="0" borderId="0" xfId="2" applyNumberFormat="1" applyFont="1" applyFill="1" applyAlignment="1">
      <alignment horizontal="center" vertical="top" wrapText="1"/>
    </xf>
    <xf numFmtId="166" fontId="0" fillId="0" borderId="0" xfId="2" applyNumberFormat="1" applyFont="1" applyFill="1" applyAlignment="1">
      <alignment horizontal="center" vertical="top" wrapText="1"/>
    </xf>
    <xf numFmtId="0" fontId="2" fillId="0" borderId="0" xfId="1" applyFont="1" applyFill="1" applyAlignment="1">
      <alignment horizontal="center" vertical="top" wrapText="1"/>
    </xf>
    <xf numFmtId="0" fontId="4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 applyFill="1" applyAlignment="1">
      <alignment horizontal="center" vertical="top" wrapText="1"/>
    </xf>
    <xf numFmtId="4" fontId="5" fillId="2" borderId="2" xfId="1" applyNumberFormat="1" applyFont="1" applyFill="1" applyBorder="1" applyAlignment="1">
      <alignment horizontal="left" vertical="top" wrapText="1"/>
    </xf>
    <xf numFmtId="4" fontId="5" fillId="2" borderId="2" xfId="1" applyNumberFormat="1" applyFont="1" applyFill="1" applyBorder="1" applyAlignment="1">
      <alignment horizontal="center" vertical="top" wrapText="1"/>
    </xf>
    <xf numFmtId="167" fontId="5" fillId="2" borderId="2" xfId="1" applyNumberFormat="1" applyFont="1" applyFill="1" applyBorder="1" applyAlignment="1">
      <alignment horizontal="center" vertical="top" wrapText="1"/>
    </xf>
    <xf numFmtId="4" fontId="5" fillId="0" borderId="2" xfId="1" applyNumberFormat="1" applyFont="1" applyFill="1" applyBorder="1" applyAlignment="1">
      <alignment horizontal="center" vertical="top" wrapText="1"/>
    </xf>
    <xf numFmtId="4" fontId="5" fillId="0" borderId="2" xfId="1" applyNumberFormat="1" applyFont="1" applyFill="1" applyBorder="1" applyAlignment="1">
      <alignment horizontal="left" vertical="top" wrapText="1"/>
    </xf>
    <xf numFmtId="4" fontId="7" fillId="0" borderId="2" xfId="1" applyNumberFormat="1" applyFont="1" applyFill="1" applyBorder="1" applyAlignment="1">
      <alignment horizontal="left" vertical="top" wrapText="1"/>
    </xf>
    <xf numFmtId="167" fontId="5" fillId="0" borderId="2" xfId="1" applyNumberFormat="1" applyFont="1" applyFill="1" applyBorder="1" applyAlignment="1">
      <alignment horizontal="center" vertical="top" wrapText="1"/>
    </xf>
    <xf numFmtId="0" fontId="9" fillId="0" borderId="5" xfId="3" applyNumberFormat="1" applyFont="1" applyFill="1" applyBorder="1" applyAlignment="1">
      <alignment horizontal="left" vertical="top" wrapText="1"/>
    </xf>
    <xf numFmtId="4" fontId="6" fillId="0" borderId="2" xfId="1" applyNumberFormat="1" applyFont="1" applyFill="1" applyBorder="1" applyAlignment="1">
      <alignment horizontal="left" vertical="top" wrapText="1"/>
    </xf>
    <xf numFmtId="4" fontId="4" fillId="0" borderId="2" xfId="1" applyNumberFormat="1" applyFont="1" applyFill="1" applyBorder="1" applyAlignment="1">
      <alignment horizontal="center" vertical="top" wrapText="1"/>
    </xf>
    <xf numFmtId="0" fontId="10" fillId="0" borderId="5" xfId="3" applyNumberFormat="1" applyFont="1" applyFill="1" applyBorder="1" applyAlignment="1">
      <alignment horizontal="left" vertical="top" wrapText="1"/>
    </xf>
    <xf numFmtId="0" fontId="11" fillId="0" borderId="2" xfId="3" applyNumberFormat="1" applyFont="1" applyFill="1" applyBorder="1" applyAlignment="1">
      <alignment horizontal="left" vertical="top" wrapText="1"/>
    </xf>
    <xf numFmtId="4" fontId="2" fillId="0" borderId="2" xfId="1" applyNumberFormat="1" applyFont="1" applyFill="1" applyBorder="1" applyAlignment="1">
      <alignment horizontal="center" vertical="top" wrapText="1"/>
    </xf>
    <xf numFmtId="167" fontId="12" fillId="0" borderId="2" xfId="1" applyNumberFormat="1" applyFont="1" applyFill="1" applyBorder="1" applyAlignment="1">
      <alignment horizontal="center" vertical="top" wrapText="1"/>
    </xf>
    <xf numFmtId="0" fontId="13" fillId="0" borderId="2" xfId="3" applyNumberFormat="1" applyFont="1" applyFill="1" applyBorder="1" applyAlignment="1">
      <alignment horizontal="left" vertical="top" wrapText="1"/>
    </xf>
    <xf numFmtId="0" fontId="9" fillId="2" borderId="5" xfId="3" applyNumberFormat="1" applyFont="1" applyFill="1" applyBorder="1" applyAlignment="1">
      <alignment horizontal="left" vertical="top" wrapText="1"/>
    </xf>
    <xf numFmtId="4" fontId="4" fillId="2" borderId="2" xfId="1" applyNumberFormat="1" applyFont="1" applyFill="1" applyBorder="1" applyAlignment="1">
      <alignment horizontal="center" vertical="top" wrapText="1"/>
    </xf>
    <xf numFmtId="4" fontId="5" fillId="2" borderId="6" xfId="1" applyNumberFormat="1" applyFont="1" applyFill="1" applyBorder="1" applyAlignment="1">
      <alignment horizontal="left" vertical="top" wrapText="1"/>
    </xf>
    <xf numFmtId="4" fontId="12" fillId="0" borderId="2" xfId="1" applyNumberFormat="1" applyFont="1" applyFill="1" applyBorder="1" applyAlignment="1">
      <alignment horizontal="left" vertical="top" wrapText="1"/>
    </xf>
    <xf numFmtId="0" fontId="0" fillId="0" borderId="0" xfId="0" applyFill="1"/>
    <xf numFmtId="0" fontId="2" fillId="0" borderId="2" xfId="1" applyFont="1" applyFill="1" applyBorder="1" applyAlignment="1">
      <alignment horizontal="left" vertical="top" wrapText="1"/>
    </xf>
    <xf numFmtId="0" fontId="2" fillId="0" borderId="4" xfId="1" applyFont="1" applyFill="1" applyBorder="1" applyAlignment="1">
      <alignment horizontal="left" vertical="top" wrapText="1"/>
    </xf>
    <xf numFmtId="4" fontId="2" fillId="0" borderId="3" xfId="1" applyNumberFormat="1" applyFont="1" applyFill="1" applyBorder="1" applyAlignment="1">
      <alignment horizontal="left" vertical="top" wrapText="1"/>
    </xf>
    <xf numFmtId="4" fontId="12" fillId="0" borderId="2" xfId="1" applyNumberFormat="1" applyFont="1" applyFill="1" applyBorder="1" applyAlignment="1">
      <alignment vertical="top" wrapText="1"/>
    </xf>
    <xf numFmtId="0" fontId="2" fillId="0" borderId="2" xfId="1" applyFont="1" applyFill="1" applyBorder="1" applyAlignment="1">
      <alignment vertical="top" wrapText="1"/>
    </xf>
    <xf numFmtId="0" fontId="14" fillId="0" borderId="5" xfId="3" applyNumberFormat="1" applyFont="1" applyFill="1" applyBorder="1" applyAlignment="1">
      <alignment horizontal="left" vertical="top" wrapText="1"/>
    </xf>
    <xf numFmtId="4" fontId="14" fillId="0" borderId="2" xfId="1" applyNumberFormat="1" applyFont="1" applyFill="1" applyBorder="1" applyAlignment="1">
      <alignment horizontal="left" vertical="top" wrapText="1"/>
    </xf>
    <xf numFmtId="4" fontId="14" fillId="0" borderId="2" xfId="1" applyNumberFormat="1" applyFont="1" applyFill="1" applyBorder="1" applyAlignment="1">
      <alignment horizontal="center" vertical="top" wrapText="1"/>
    </xf>
    <xf numFmtId="167" fontId="12" fillId="3" borderId="2" xfId="1" applyNumberFormat="1" applyFont="1" applyFill="1" applyBorder="1" applyAlignment="1">
      <alignment horizontal="center" vertical="top" wrapText="1"/>
    </xf>
    <xf numFmtId="167" fontId="2" fillId="3" borderId="2" xfId="1" applyNumberFormat="1" applyFont="1" applyFill="1" applyBorder="1" applyAlignment="1">
      <alignment horizontal="center" vertical="top" wrapText="1"/>
    </xf>
    <xf numFmtId="4" fontId="6" fillId="2" borderId="2" xfId="1" applyNumberFormat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center" vertical="top" wrapText="1"/>
    </xf>
    <xf numFmtId="165" fontId="2" fillId="0" borderId="3" xfId="2" applyNumberFormat="1" applyFont="1" applyFill="1" applyBorder="1" applyAlignment="1">
      <alignment horizontal="center" vertical="top" wrapText="1"/>
    </xf>
    <xf numFmtId="1" fontId="2" fillId="0" borderId="2" xfId="1" applyNumberFormat="1" applyFont="1" applyFill="1" applyBorder="1" applyAlignment="1">
      <alignment horizontal="center" vertical="top" wrapText="1"/>
    </xf>
    <xf numFmtId="1" fontId="2" fillId="0" borderId="4" xfId="1" applyNumberFormat="1" applyFont="1" applyFill="1" applyBorder="1" applyAlignment="1">
      <alignment horizontal="center" vertical="top" wrapText="1"/>
    </xf>
    <xf numFmtId="1" fontId="2" fillId="0" borderId="2" xfId="2" applyNumberFormat="1" applyFont="1" applyFill="1" applyBorder="1" applyAlignment="1">
      <alignment horizontal="center" vertical="top" wrapText="1"/>
    </xf>
    <xf numFmtId="1" fontId="2" fillId="0" borderId="4" xfId="2" applyNumberFormat="1" applyFont="1" applyFill="1" applyBorder="1" applyAlignment="1">
      <alignment horizontal="center" vertical="top" wrapText="1"/>
    </xf>
    <xf numFmtId="0" fontId="0" fillId="0" borderId="0" xfId="0" applyFont="1"/>
    <xf numFmtId="0" fontId="2" fillId="0" borderId="6" xfId="1" applyFont="1" applyFill="1" applyBorder="1" applyAlignment="1">
      <alignment vertical="top" wrapText="1"/>
    </xf>
    <xf numFmtId="0" fontId="2" fillId="0" borderId="7" xfId="1" applyFont="1" applyFill="1" applyBorder="1" applyAlignment="1">
      <alignment horizontal="center" vertical="top" wrapText="1"/>
    </xf>
    <xf numFmtId="4" fontId="12" fillId="0" borderId="2" xfId="1" applyNumberFormat="1" applyFont="1" applyFill="1" applyBorder="1" applyAlignment="1">
      <alignment horizontal="center" vertical="top" wrapText="1"/>
    </xf>
    <xf numFmtId="4" fontId="12" fillId="0" borderId="6" xfId="1" applyNumberFormat="1" applyFont="1" applyFill="1" applyBorder="1" applyAlignment="1">
      <alignment vertical="top" wrapText="1"/>
    </xf>
    <xf numFmtId="4" fontId="12" fillId="0" borderId="7" xfId="1" applyNumberFormat="1" applyFont="1" applyFill="1" applyBorder="1" applyAlignment="1">
      <alignment horizontal="center" vertical="top" wrapText="1"/>
    </xf>
    <xf numFmtId="4" fontId="12" fillId="0" borderId="7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 wrapText="1"/>
    </xf>
    <xf numFmtId="4" fontId="6" fillId="2" borderId="2" xfId="1" applyNumberFormat="1" applyFont="1" applyFill="1" applyBorder="1" applyAlignment="1">
      <alignment horizontal="center" vertical="top" wrapText="1"/>
    </xf>
    <xf numFmtId="0" fontId="13" fillId="2" borderId="2" xfId="3" applyNumberFormat="1" applyFont="1" applyFill="1" applyBorder="1" applyAlignment="1">
      <alignment horizontal="center" vertical="top" wrapText="1"/>
    </xf>
    <xf numFmtId="4" fontId="12" fillId="0" borderId="2" xfId="1" applyNumberFormat="1" applyFont="1" applyFill="1" applyBorder="1" applyAlignment="1">
      <alignment vertical="center" wrapText="1"/>
    </xf>
    <xf numFmtId="4" fontId="12" fillId="0" borderId="6" xfId="1" applyNumberFormat="1" applyFont="1" applyFill="1" applyBorder="1" applyAlignment="1">
      <alignment horizontal="center" vertical="top" wrapText="1"/>
    </xf>
    <xf numFmtId="4" fontId="12" fillId="0" borderId="7" xfId="1" applyNumberFormat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top" wrapText="1"/>
    </xf>
    <xf numFmtId="0" fontId="2" fillId="0" borderId="4" xfId="1" applyFont="1" applyFill="1" applyBorder="1" applyAlignment="1">
      <alignment horizontal="center" vertical="top" wrapText="1"/>
    </xf>
    <xf numFmtId="165" fontId="2" fillId="0" borderId="2" xfId="2" applyNumberFormat="1" applyFont="1" applyFill="1" applyBorder="1" applyAlignment="1">
      <alignment horizontal="center" vertical="top" wrapText="1"/>
    </xf>
    <xf numFmtId="165" fontId="2" fillId="0" borderId="3" xfId="2" applyNumberFormat="1" applyFont="1" applyFill="1" applyBorder="1" applyAlignment="1">
      <alignment horizontal="center" vertical="center" wrapText="1"/>
    </xf>
    <xf numFmtId="165" fontId="2" fillId="0" borderId="4" xfId="2" applyNumberFormat="1" applyFont="1" applyFill="1" applyBorder="1" applyAlignment="1">
      <alignment horizontal="center" vertical="center" wrapText="1"/>
    </xf>
    <xf numFmtId="165" fontId="2" fillId="0" borderId="6" xfId="2" applyNumberFormat="1" applyFont="1" applyFill="1" applyBorder="1" applyAlignment="1">
      <alignment horizontal="center" vertical="center" wrapText="1"/>
    </xf>
    <xf numFmtId="165" fontId="2" fillId="0" borderId="7" xfId="2" applyNumberFormat="1" applyFont="1" applyFill="1" applyBorder="1" applyAlignment="1">
      <alignment horizontal="center" vertical="center" wrapText="1"/>
    </xf>
    <xf numFmtId="4" fontId="5" fillId="0" borderId="6" xfId="1" applyNumberFormat="1" applyFont="1" applyFill="1" applyBorder="1" applyAlignment="1">
      <alignment horizontal="center" vertical="top" wrapText="1"/>
    </xf>
    <xf numFmtId="4" fontId="5" fillId="0" borderId="7" xfId="1" applyNumberFormat="1" applyFont="1" applyFill="1" applyBorder="1" applyAlignment="1">
      <alignment horizontal="center" vertical="top" wrapText="1"/>
    </xf>
  </cellXfs>
  <cellStyles count="4">
    <cellStyle name="Normal" xfId="3"/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workbookViewId="0">
      <selection activeCell="A3" sqref="A3"/>
    </sheetView>
  </sheetViews>
  <sheetFormatPr defaultRowHeight="15" x14ac:dyDescent="0.25"/>
  <cols>
    <col min="1" max="1" width="51.42578125" customWidth="1"/>
    <col min="2" max="2" width="23.5703125" style="29" customWidth="1"/>
    <col min="3" max="4" width="15.5703125" customWidth="1"/>
    <col min="5" max="5" width="17" customWidth="1"/>
    <col min="6" max="6" width="13.140625" customWidth="1"/>
    <col min="7" max="7" width="13.28515625" customWidth="1"/>
    <col min="8" max="8" width="43.7109375" customWidth="1"/>
    <col min="9" max="9" width="37.140625" customWidth="1"/>
  </cols>
  <sheetData>
    <row r="1" spans="1:9" x14ac:dyDescent="0.25">
      <c r="A1" s="1"/>
      <c r="B1" s="1"/>
      <c r="C1" s="2"/>
      <c r="D1" s="2"/>
      <c r="E1" s="2"/>
      <c r="F1" s="3"/>
      <c r="G1" s="2"/>
      <c r="H1" s="4"/>
      <c r="I1" s="4"/>
    </row>
    <row r="2" spans="1:9" ht="34.5" customHeight="1" x14ac:dyDescent="0.25">
      <c r="A2" s="60" t="s">
        <v>104</v>
      </c>
      <c r="B2" s="60"/>
      <c r="C2" s="60"/>
      <c r="D2" s="60"/>
      <c r="E2" s="60"/>
      <c r="F2" s="60"/>
      <c r="G2" s="60"/>
      <c r="H2" s="60"/>
      <c r="I2" s="60"/>
    </row>
    <row r="3" spans="1:9" ht="15.75" x14ac:dyDescent="0.25">
      <c r="A3" s="5"/>
      <c r="B3" s="6"/>
      <c r="C3" s="7"/>
      <c r="D3" s="7"/>
      <c r="E3" s="7"/>
      <c r="F3" s="7"/>
      <c r="G3" s="7"/>
      <c r="H3" s="8"/>
      <c r="I3" s="9"/>
    </row>
    <row r="4" spans="1:9" ht="44.25" customHeight="1" x14ac:dyDescent="0.25">
      <c r="A4" s="61" t="s">
        <v>0</v>
      </c>
      <c r="B4" s="62" t="s">
        <v>1</v>
      </c>
      <c r="C4" s="64" t="s">
        <v>89</v>
      </c>
      <c r="D4" s="64" t="s">
        <v>102</v>
      </c>
      <c r="E4" s="64" t="s">
        <v>103</v>
      </c>
      <c r="F4" s="65" t="s">
        <v>90</v>
      </c>
      <c r="G4" s="65" t="s">
        <v>91</v>
      </c>
      <c r="H4" s="67" t="s">
        <v>92</v>
      </c>
      <c r="I4" s="68"/>
    </row>
    <row r="5" spans="1:9" ht="24" customHeight="1" x14ac:dyDescent="0.25">
      <c r="A5" s="61"/>
      <c r="B5" s="63"/>
      <c r="C5" s="64"/>
      <c r="D5" s="64"/>
      <c r="E5" s="64"/>
      <c r="F5" s="66"/>
      <c r="G5" s="66"/>
      <c r="H5" s="42" t="s">
        <v>93</v>
      </c>
      <c r="I5" s="42" t="s">
        <v>94</v>
      </c>
    </row>
    <row r="6" spans="1:9" s="47" customFormat="1" x14ac:dyDescent="0.25">
      <c r="A6" s="43">
        <v>1</v>
      </c>
      <c r="B6" s="44">
        <v>2</v>
      </c>
      <c r="C6" s="45">
        <v>3</v>
      </c>
      <c r="D6" s="45">
        <v>4</v>
      </c>
      <c r="E6" s="45">
        <v>5</v>
      </c>
      <c r="F6" s="46" t="s">
        <v>87</v>
      </c>
      <c r="G6" s="46" t="s">
        <v>88</v>
      </c>
      <c r="H6" s="45">
        <v>8</v>
      </c>
      <c r="I6" s="45">
        <v>9</v>
      </c>
    </row>
    <row r="7" spans="1:9" x14ac:dyDescent="0.25">
      <c r="A7" s="10" t="s">
        <v>2</v>
      </c>
      <c r="B7" s="55" t="s">
        <v>97</v>
      </c>
      <c r="C7" s="11">
        <f>C8+C9+C10+C15+C19+C20</f>
        <v>655479.1</v>
      </c>
      <c r="D7" s="11">
        <f>D8+D9+D10+D15+D19+D20</f>
        <v>590332.24</v>
      </c>
      <c r="E7" s="11">
        <f>E8+E9+E10+E15+E19+E20</f>
        <v>594505.89000000013</v>
      </c>
      <c r="F7" s="12">
        <f>E7/C7</f>
        <v>0.90697916989267868</v>
      </c>
      <c r="G7" s="12">
        <f>E7/D7</f>
        <v>1.0070700018010199</v>
      </c>
      <c r="H7" s="69" t="s">
        <v>95</v>
      </c>
      <c r="I7" s="70"/>
    </row>
    <row r="8" spans="1:9" ht="409.5" x14ac:dyDescent="0.25">
      <c r="A8" s="14" t="s">
        <v>3</v>
      </c>
      <c r="B8" s="15" t="s">
        <v>4</v>
      </c>
      <c r="C8" s="13">
        <v>570000</v>
      </c>
      <c r="D8" s="13">
        <v>487949.93</v>
      </c>
      <c r="E8" s="13">
        <v>488198.84</v>
      </c>
      <c r="F8" s="16">
        <f t="shared" ref="F8:F39" si="0">E8/C8</f>
        <v>0.85648919298245618</v>
      </c>
      <c r="G8" s="16">
        <f t="shared" ref="G8:G39" si="1">E8/D8</f>
        <v>1.0005101138143417</v>
      </c>
      <c r="H8" s="30" t="s">
        <v>65</v>
      </c>
      <c r="I8" s="41" t="s">
        <v>95</v>
      </c>
    </row>
    <row r="9" spans="1:9" ht="63.75" x14ac:dyDescent="0.25">
      <c r="A9" s="17" t="s">
        <v>5</v>
      </c>
      <c r="B9" s="18" t="s">
        <v>6</v>
      </c>
      <c r="C9" s="13">
        <v>20873.7</v>
      </c>
      <c r="D9" s="13">
        <v>22604.720000000001</v>
      </c>
      <c r="E9" s="13">
        <v>24507.200000000001</v>
      </c>
      <c r="F9" s="16">
        <f t="shared" si="0"/>
        <v>1.1740707205718199</v>
      </c>
      <c r="G9" s="16">
        <f t="shared" si="1"/>
        <v>1.0841629535778368</v>
      </c>
      <c r="H9" s="31" t="s">
        <v>75</v>
      </c>
      <c r="I9" s="31" t="s">
        <v>75</v>
      </c>
    </row>
    <row r="10" spans="1:9" ht="38.25" x14ac:dyDescent="0.25">
      <c r="A10" s="17" t="s">
        <v>7</v>
      </c>
      <c r="B10" s="18" t="s">
        <v>8</v>
      </c>
      <c r="C10" s="19">
        <f>C11+C12+C13+C14</f>
        <v>57710</v>
      </c>
      <c r="D10" s="19">
        <f>D11+D12+D13+D14</f>
        <v>69506.48</v>
      </c>
      <c r="E10" s="19">
        <f>E11+E12+E13+E14</f>
        <v>71399.789999999994</v>
      </c>
      <c r="F10" s="16">
        <f t="shared" si="0"/>
        <v>1.2372169468029803</v>
      </c>
      <c r="G10" s="16">
        <f t="shared" si="1"/>
        <v>1.0272393307789431</v>
      </c>
      <c r="H10" s="33" t="s">
        <v>101</v>
      </c>
      <c r="I10" s="13" t="s">
        <v>95</v>
      </c>
    </row>
    <row r="11" spans="1:9" ht="125.25" customHeight="1" x14ac:dyDescent="0.25">
      <c r="A11" s="20" t="s">
        <v>9</v>
      </c>
      <c r="B11" s="21" t="s">
        <v>10</v>
      </c>
      <c r="C11" s="22">
        <f>35000+20000</f>
        <v>55000</v>
      </c>
      <c r="D11" s="22">
        <v>65773.39</v>
      </c>
      <c r="E11" s="22">
        <v>67468.160000000003</v>
      </c>
      <c r="F11" s="23">
        <f t="shared" si="0"/>
        <v>1.2266938181818183</v>
      </c>
      <c r="G11" s="23">
        <f t="shared" si="1"/>
        <v>1.0257668032619272</v>
      </c>
      <c r="H11" s="34" t="s">
        <v>66</v>
      </c>
      <c r="I11" s="49" t="s">
        <v>95</v>
      </c>
    </row>
    <row r="12" spans="1:9" ht="54" customHeight="1" x14ac:dyDescent="0.25">
      <c r="A12" s="20" t="s">
        <v>11</v>
      </c>
      <c r="B12" s="21" t="s">
        <v>12</v>
      </c>
      <c r="C12" s="22">
        <v>0</v>
      </c>
      <c r="D12" s="22">
        <v>71.180000000000007</v>
      </c>
      <c r="E12" s="22">
        <v>71.180000000000007</v>
      </c>
      <c r="F12" s="23" t="s">
        <v>96</v>
      </c>
      <c r="G12" s="23">
        <f t="shared" si="1"/>
        <v>1</v>
      </c>
      <c r="H12" s="33" t="s">
        <v>76</v>
      </c>
      <c r="I12" s="50" t="s">
        <v>95</v>
      </c>
    </row>
    <row r="13" spans="1:9" ht="21" customHeight="1" x14ac:dyDescent="0.25">
      <c r="A13" s="20" t="s">
        <v>13</v>
      </c>
      <c r="B13" s="21" t="s">
        <v>14</v>
      </c>
      <c r="C13" s="22">
        <v>160</v>
      </c>
      <c r="D13" s="22">
        <v>96.92</v>
      </c>
      <c r="E13" s="22">
        <v>96.92</v>
      </c>
      <c r="F13" s="23">
        <f t="shared" si="0"/>
        <v>0.60575000000000001</v>
      </c>
      <c r="G13" s="23">
        <f t="shared" si="1"/>
        <v>1</v>
      </c>
      <c r="H13" s="34" t="s">
        <v>77</v>
      </c>
      <c r="I13" s="41" t="s">
        <v>95</v>
      </c>
    </row>
    <row r="14" spans="1:9" ht="60" customHeight="1" x14ac:dyDescent="0.25">
      <c r="A14" s="20" t="s">
        <v>15</v>
      </c>
      <c r="B14" s="21" t="s">
        <v>16</v>
      </c>
      <c r="C14" s="22">
        <v>2550</v>
      </c>
      <c r="D14" s="22">
        <v>3564.99</v>
      </c>
      <c r="E14" s="22">
        <v>3763.53</v>
      </c>
      <c r="F14" s="23">
        <f t="shared" si="0"/>
        <v>1.4758941176470588</v>
      </c>
      <c r="G14" s="23">
        <f t="shared" si="1"/>
        <v>1.0556916008179547</v>
      </c>
      <c r="H14" s="51" t="s">
        <v>67</v>
      </c>
      <c r="I14" s="33" t="s">
        <v>67</v>
      </c>
    </row>
    <row r="15" spans="1:9" ht="156.75" customHeight="1" x14ac:dyDescent="0.25">
      <c r="A15" s="17" t="s">
        <v>17</v>
      </c>
      <c r="B15" s="24" t="s">
        <v>18</v>
      </c>
      <c r="C15" s="19">
        <f>C16+C17+C18</f>
        <v>3435.4</v>
      </c>
      <c r="D15" s="19">
        <f>D16+D17+D18</f>
        <v>4498.16</v>
      </c>
      <c r="E15" s="19">
        <f>E16+E17+E18</f>
        <v>4587.78</v>
      </c>
      <c r="F15" s="16">
        <f t="shared" si="0"/>
        <v>1.3354427432031204</v>
      </c>
      <c r="G15" s="16">
        <f t="shared" si="1"/>
        <v>1.0199237021359844</v>
      </c>
      <c r="H15" s="33" t="s">
        <v>68</v>
      </c>
      <c r="I15" s="52" t="s">
        <v>95</v>
      </c>
    </row>
    <row r="16" spans="1:9" ht="39" customHeight="1" x14ac:dyDescent="0.25">
      <c r="A16" s="20" t="s">
        <v>19</v>
      </c>
      <c r="B16" s="21" t="s">
        <v>20</v>
      </c>
      <c r="C16" s="22">
        <v>0</v>
      </c>
      <c r="D16" s="22">
        <v>3.58</v>
      </c>
      <c r="E16" s="22">
        <v>3.58</v>
      </c>
      <c r="F16" s="23" t="s">
        <v>96</v>
      </c>
      <c r="G16" s="23">
        <f t="shared" si="1"/>
        <v>1</v>
      </c>
      <c r="H16" s="33" t="s">
        <v>78</v>
      </c>
      <c r="I16" s="50" t="s">
        <v>95</v>
      </c>
    </row>
    <row r="17" spans="1:9" ht="159" customHeight="1" x14ac:dyDescent="0.25">
      <c r="A17" s="20" t="s">
        <v>21</v>
      </c>
      <c r="B17" s="21" t="s">
        <v>22</v>
      </c>
      <c r="C17" s="22">
        <f>800+2415.4</f>
        <v>3215.4</v>
      </c>
      <c r="D17" s="22">
        <v>4134.75</v>
      </c>
      <c r="E17" s="22">
        <v>4224.37</v>
      </c>
      <c r="F17" s="23">
        <f t="shared" si="0"/>
        <v>1.3137929962057597</v>
      </c>
      <c r="G17" s="23">
        <f t="shared" si="1"/>
        <v>1.0216748291916078</v>
      </c>
      <c r="H17" s="33" t="s">
        <v>68</v>
      </c>
      <c r="I17" s="52" t="s">
        <v>95</v>
      </c>
    </row>
    <row r="18" spans="1:9" ht="153" x14ac:dyDescent="0.25">
      <c r="A18" s="20" t="s">
        <v>23</v>
      </c>
      <c r="B18" s="21" t="s">
        <v>24</v>
      </c>
      <c r="C18" s="22">
        <v>220</v>
      </c>
      <c r="D18" s="22">
        <v>359.83</v>
      </c>
      <c r="E18" s="22">
        <v>359.83</v>
      </c>
      <c r="F18" s="23">
        <f t="shared" si="0"/>
        <v>1.6355909090909091</v>
      </c>
      <c r="G18" s="23">
        <f t="shared" si="1"/>
        <v>1</v>
      </c>
      <c r="H18" s="33" t="s">
        <v>79</v>
      </c>
      <c r="I18" s="52" t="s">
        <v>95</v>
      </c>
    </row>
    <row r="19" spans="1:9" ht="21" customHeight="1" x14ac:dyDescent="0.25">
      <c r="A19" s="17" t="s">
        <v>25</v>
      </c>
      <c r="B19" s="24" t="s">
        <v>26</v>
      </c>
      <c r="C19" s="19">
        <v>3460</v>
      </c>
      <c r="D19" s="19">
        <v>5772.95</v>
      </c>
      <c r="E19" s="19">
        <v>5812.28</v>
      </c>
      <c r="F19" s="16">
        <f t="shared" si="0"/>
        <v>1.6798497109826589</v>
      </c>
      <c r="G19" s="16">
        <f t="shared" si="1"/>
        <v>1.0068128080097698</v>
      </c>
      <c r="H19" s="33" t="s">
        <v>27</v>
      </c>
      <c r="I19" s="53" t="s">
        <v>95</v>
      </c>
    </row>
    <row r="20" spans="1:9" ht="25.5" x14ac:dyDescent="0.25">
      <c r="A20" s="17" t="s">
        <v>28</v>
      </c>
      <c r="B20" s="24" t="s">
        <v>29</v>
      </c>
      <c r="C20" s="19">
        <v>0</v>
      </c>
      <c r="D20" s="19">
        <v>0</v>
      </c>
      <c r="E20" s="19">
        <v>0</v>
      </c>
      <c r="F20" s="16" t="s">
        <v>96</v>
      </c>
      <c r="G20" s="16" t="s">
        <v>96</v>
      </c>
      <c r="H20" s="54" t="s">
        <v>95</v>
      </c>
      <c r="I20" s="54" t="s">
        <v>95</v>
      </c>
    </row>
    <row r="21" spans="1:9" ht="25.5" x14ac:dyDescent="0.25">
      <c r="A21" s="25" t="s">
        <v>30</v>
      </c>
      <c r="B21" s="56" t="s">
        <v>97</v>
      </c>
      <c r="C21" s="26">
        <f>C22+C23+C24+C25+C26+C27+C28</f>
        <v>111853.6</v>
      </c>
      <c r="D21" s="26">
        <f t="shared" ref="D21:E21" si="2">D22+D23+D24+D25+D26+D27+D28</f>
        <v>370560.75</v>
      </c>
      <c r="E21" s="26">
        <f t="shared" si="2"/>
        <v>372151.58999999997</v>
      </c>
      <c r="F21" s="12" t="s">
        <v>80</v>
      </c>
      <c r="G21" s="12">
        <f t="shared" si="1"/>
        <v>1.004293061259186</v>
      </c>
      <c r="H21" s="58" t="s">
        <v>95</v>
      </c>
      <c r="I21" s="59"/>
    </row>
    <row r="22" spans="1:9" ht="219" customHeight="1" x14ac:dyDescent="0.25">
      <c r="A22" s="17" t="s">
        <v>31</v>
      </c>
      <c r="B22" s="18" t="s">
        <v>32</v>
      </c>
      <c r="C22" s="19">
        <v>62398.3</v>
      </c>
      <c r="D22" s="19">
        <v>80421.289999999994</v>
      </c>
      <c r="E22" s="19">
        <v>81712.22</v>
      </c>
      <c r="F22" s="16">
        <f t="shared" si="0"/>
        <v>1.3095263813276963</v>
      </c>
      <c r="G22" s="16">
        <f t="shared" si="1"/>
        <v>1.01605209267347</v>
      </c>
      <c r="H22" s="33" t="s">
        <v>69</v>
      </c>
      <c r="I22" s="52" t="s">
        <v>95</v>
      </c>
    </row>
    <row r="23" spans="1:9" ht="187.5" customHeight="1" x14ac:dyDescent="0.25">
      <c r="A23" s="17" t="s">
        <v>33</v>
      </c>
      <c r="B23" s="18" t="s">
        <v>34</v>
      </c>
      <c r="C23" s="19">
        <v>3307</v>
      </c>
      <c r="D23" s="19">
        <v>208439.38</v>
      </c>
      <c r="E23" s="19">
        <v>208439.38</v>
      </c>
      <c r="F23" s="16" t="s">
        <v>64</v>
      </c>
      <c r="G23" s="16">
        <f t="shared" si="1"/>
        <v>1</v>
      </c>
      <c r="H23" s="32" t="s">
        <v>70</v>
      </c>
      <c r="I23" s="52" t="s">
        <v>95</v>
      </c>
    </row>
    <row r="24" spans="1:9" ht="133.5" customHeight="1" x14ac:dyDescent="0.25">
      <c r="A24" s="17" t="s">
        <v>35</v>
      </c>
      <c r="B24" s="18" t="s">
        <v>36</v>
      </c>
      <c r="C24" s="19">
        <v>30597.9</v>
      </c>
      <c r="D24" s="19">
        <v>43069.279999999999</v>
      </c>
      <c r="E24" s="19">
        <v>43454.35</v>
      </c>
      <c r="F24" s="16">
        <f t="shared" si="0"/>
        <v>1.4201742603250549</v>
      </c>
      <c r="G24" s="16">
        <f t="shared" si="1"/>
        <v>1.0089407113376403</v>
      </c>
      <c r="H24" s="51" t="s">
        <v>86</v>
      </c>
      <c r="I24" s="50" t="s">
        <v>95</v>
      </c>
    </row>
    <row r="25" spans="1:9" ht="147" customHeight="1" x14ac:dyDescent="0.25">
      <c r="A25" s="17" t="s">
        <v>37</v>
      </c>
      <c r="B25" s="18" t="s">
        <v>38</v>
      </c>
      <c r="C25" s="19">
        <v>7568</v>
      </c>
      <c r="D25" s="19">
        <v>31936.9</v>
      </c>
      <c r="E25" s="19">
        <v>32067.42</v>
      </c>
      <c r="F25" s="16" t="s">
        <v>71</v>
      </c>
      <c r="G25" s="16">
        <f t="shared" si="1"/>
        <v>1.0040868086758576</v>
      </c>
      <c r="H25" s="48" t="s">
        <v>73</v>
      </c>
      <c r="I25" s="50" t="s">
        <v>95</v>
      </c>
    </row>
    <row r="26" spans="1:9" ht="51.75" customHeight="1" x14ac:dyDescent="0.25">
      <c r="A26" s="17" t="s">
        <v>39</v>
      </c>
      <c r="B26" s="18" t="s">
        <v>40</v>
      </c>
      <c r="C26" s="19">
        <v>0</v>
      </c>
      <c r="D26" s="19">
        <v>30</v>
      </c>
      <c r="E26" s="19">
        <v>30</v>
      </c>
      <c r="F26" s="16" t="s">
        <v>96</v>
      </c>
      <c r="G26" s="16">
        <f t="shared" si="1"/>
        <v>1</v>
      </c>
      <c r="H26" s="33" t="s">
        <v>81</v>
      </c>
      <c r="I26" s="50" t="s">
        <v>95</v>
      </c>
    </row>
    <row r="27" spans="1:9" ht="90" customHeight="1" x14ac:dyDescent="0.25">
      <c r="A27" s="17" t="s">
        <v>41</v>
      </c>
      <c r="B27" s="18" t="s">
        <v>42</v>
      </c>
      <c r="C27" s="19">
        <v>7982.4</v>
      </c>
      <c r="D27" s="19">
        <v>6603.9</v>
      </c>
      <c r="E27" s="19">
        <v>6750.07</v>
      </c>
      <c r="F27" s="16">
        <f t="shared" si="0"/>
        <v>0.84561911204650231</v>
      </c>
      <c r="G27" s="16">
        <f t="shared" si="1"/>
        <v>1.022133890579809</v>
      </c>
      <c r="H27" s="33" t="s">
        <v>82</v>
      </c>
      <c r="I27" s="41" t="s">
        <v>95</v>
      </c>
    </row>
    <row r="28" spans="1:9" ht="51" x14ac:dyDescent="0.25">
      <c r="A28" s="17" t="s">
        <v>43</v>
      </c>
      <c r="B28" s="18" t="s">
        <v>44</v>
      </c>
      <c r="C28" s="19">
        <v>0</v>
      </c>
      <c r="D28" s="19">
        <v>60</v>
      </c>
      <c r="E28" s="19">
        <v>-301.85000000000002</v>
      </c>
      <c r="F28" s="16" t="s">
        <v>96</v>
      </c>
      <c r="G28" s="16">
        <f t="shared" si="1"/>
        <v>-5.0308333333333337</v>
      </c>
      <c r="H28" s="28" t="s">
        <v>99</v>
      </c>
      <c r="I28" s="28" t="s">
        <v>98</v>
      </c>
    </row>
    <row r="29" spans="1:9" x14ac:dyDescent="0.25">
      <c r="A29" s="27" t="s">
        <v>45</v>
      </c>
      <c r="B29" s="40"/>
      <c r="C29" s="26">
        <f>C30+C36+C37+C38</f>
        <v>3653337.1999999997</v>
      </c>
      <c r="D29" s="26">
        <f>D30+D36+D37+D38</f>
        <v>4325983.76</v>
      </c>
      <c r="E29" s="26">
        <f>E30+E36+E37+E38</f>
        <v>4270722.4200000009</v>
      </c>
      <c r="F29" s="12">
        <f t="shared" si="0"/>
        <v>1.1689921258842466</v>
      </c>
      <c r="G29" s="12">
        <f t="shared" si="1"/>
        <v>0.98722571718577168</v>
      </c>
      <c r="H29" s="58" t="s">
        <v>95</v>
      </c>
      <c r="I29" s="59"/>
    </row>
    <row r="30" spans="1:9" ht="38.25" customHeight="1" x14ac:dyDescent="0.25">
      <c r="A30" s="17" t="s">
        <v>46</v>
      </c>
      <c r="B30" s="18" t="s">
        <v>47</v>
      </c>
      <c r="C30" s="19">
        <f>C31+C32+C33+C34</f>
        <v>3652989.69</v>
      </c>
      <c r="D30" s="19">
        <f>D31+D32+D33+D34</f>
        <v>4218247.13</v>
      </c>
      <c r="E30" s="19">
        <f>E31+E32+E33+E34</f>
        <v>4162986.9800000004</v>
      </c>
      <c r="F30" s="16">
        <f t="shared" si="0"/>
        <v>1.1396109305745126</v>
      </c>
      <c r="G30" s="16">
        <f t="shared" si="1"/>
        <v>0.98689973624186422</v>
      </c>
      <c r="H30" s="57" t="s">
        <v>74</v>
      </c>
      <c r="I30" s="50" t="s">
        <v>95</v>
      </c>
    </row>
    <row r="31" spans="1:9" ht="51" x14ac:dyDescent="0.25">
      <c r="A31" s="20" t="s">
        <v>48</v>
      </c>
      <c r="B31" s="28" t="s">
        <v>49</v>
      </c>
      <c r="C31" s="22">
        <v>956039.9</v>
      </c>
      <c r="D31" s="22">
        <v>1053316.8999999999</v>
      </c>
      <c r="E31" s="22">
        <v>1053316.8999999999</v>
      </c>
      <c r="F31" s="38">
        <f t="shared" si="0"/>
        <v>1.1017499374241597</v>
      </c>
      <c r="G31" s="38">
        <f t="shared" si="1"/>
        <v>1</v>
      </c>
      <c r="H31" s="57" t="s">
        <v>74</v>
      </c>
      <c r="I31" s="50" t="s">
        <v>95</v>
      </c>
    </row>
    <row r="32" spans="1:9" ht="51" x14ac:dyDescent="0.25">
      <c r="A32" s="20" t="s">
        <v>50</v>
      </c>
      <c r="B32" s="28" t="s">
        <v>51</v>
      </c>
      <c r="C32" s="22">
        <v>563047.6</v>
      </c>
      <c r="D32" s="22">
        <v>828226.37</v>
      </c>
      <c r="E32" s="22">
        <v>789851.91</v>
      </c>
      <c r="F32" s="38">
        <f t="shared" si="0"/>
        <v>1.4028155168408498</v>
      </c>
      <c r="G32" s="38">
        <f t="shared" si="1"/>
        <v>0.95366670104937623</v>
      </c>
      <c r="H32" s="57" t="s">
        <v>74</v>
      </c>
      <c r="I32" s="50" t="s">
        <v>95</v>
      </c>
    </row>
    <row r="33" spans="1:9" ht="25.5" x14ac:dyDescent="0.25">
      <c r="A33" s="20" t="s">
        <v>52</v>
      </c>
      <c r="B33" s="28" t="s">
        <v>53</v>
      </c>
      <c r="C33" s="22">
        <v>1905447.3</v>
      </c>
      <c r="D33" s="22">
        <v>1895774.49</v>
      </c>
      <c r="E33" s="22">
        <v>1890349.51</v>
      </c>
      <c r="F33" s="38">
        <f t="shared" si="0"/>
        <v>0.99207651137871933</v>
      </c>
      <c r="G33" s="38">
        <f t="shared" si="1"/>
        <v>0.99713838326836013</v>
      </c>
      <c r="H33" s="54" t="s">
        <v>95</v>
      </c>
      <c r="I33" s="50" t="s">
        <v>95</v>
      </c>
    </row>
    <row r="34" spans="1:9" ht="51" x14ac:dyDescent="0.25">
      <c r="A34" s="20" t="s">
        <v>54</v>
      </c>
      <c r="B34" s="28" t="s">
        <v>55</v>
      </c>
      <c r="C34" s="22">
        <v>228454.89</v>
      </c>
      <c r="D34" s="22">
        <v>440929.37</v>
      </c>
      <c r="E34" s="22">
        <v>429468.66</v>
      </c>
      <c r="F34" s="38">
        <f t="shared" si="0"/>
        <v>1.8798838580342927</v>
      </c>
      <c r="G34" s="38">
        <f t="shared" si="1"/>
        <v>0.97400783259232648</v>
      </c>
      <c r="H34" s="57" t="s">
        <v>74</v>
      </c>
      <c r="I34" s="50" t="s">
        <v>95</v>
      </c>
    </row>
    <row r="35" spans="1:9" ht="80.25" customHeight="1" x14ac:dyDescent="0.25">
      <c r="A35" s="35" t="s">
        <v>56</v>
      </c>
      <c r="B35" s="36" t="s">
        <v>57</v>
      </c>
      <c r="C35" s="37">
        <v>169517.29</v>
      </c>
      <c r="D35" s="37">
        <v>364943.37</v>
      </c>
      <c r="E35" s="37">
        <v>353918.32</v>
      </c>
      <c r="F35" s="39">
        <f t="shared" si="0"/>
        <v>2.0878007193248544</v>
      </c>
      <c r="G35" s="39">
        <f t="shared" si="1"/>
        <v>0.96978969641235024</v>
      </c>
      <c r="H35" s="36" t="s">
        <v>84</v>
      </c>
      <c r="I35" s="36" t="s">
        <v>85</v>
      </c>
    </row>
    <row r="36" spans="1:9" ht="87" customHeight="1" x14ac:dyDescent="0.25">
      <c r="A36" s="17" t="s">
        <v>58</v>
      </c>
      <c r="B36" s="18" t="s">
        <v>59</v>
      </c>
      <c r="C36" s="19">
        <v>347.51</v>
      </c>
      <c r="D36" s="19">
        <v>108149.88</v>
      </c>
      <c r="E36" s="19">
        <v>108148.69</v>
      </c>
      <c r="F36" s="16" t="s">
        <v>83</v>
      </c>
      <c r="G36" s="16">
        <f t="shared" si="1"/>
        <v>0.99998899675154518</v>
      </c>
      <c r="H36" s="33" t="s">
        <v>72</v>
      </c>
      <c r="I36" s="54" t="s">
        <v>95</v>
      </c>
    </row>
    <row r="37" spans="1:9" ht="38.25" x14ac:dyDescent="0.25">
      <c r="A37" s="17" t="s">
        <v>60</v>
      </c>
      <c r="B37" s="18" t="s">
        <v>61</v>
      </c>
      <c r="C37" s="19">
        <v>0</v>
      </c>
      <c r="D37" s="19">
        <v>0</v>
      </c>
      <c r="E37" s="19">
        <v>0</v>
      </c>
      <c r="F37" s="16" t="s">
        <v>96</v>
      </c>
      <c r="G37" s="16" t="s">
        <v>96</v>
      </c>
      <c r="H37" s="50" t="s">
        <v>95</v>
      </c>
      <c r="I37" s="50" t="s">
        <v>95</v>
      </c>
    </row>
    <row r="38" spans="1:9" ht="51" x14ac:dyDescent="0.25">
      <c r="A38" s="17" t="s">
        <v>60</v>
      </c>
      <c r="B38" s="18" t="s">
        <v>62</v>
      </c>
      <c r="C38" s="19">
        <v>0</v>
      </c>
      <c r="D38" s="19">
        <v>-413.25</v>
      </c>
      <c r="E38" s="19">
        <v>-413.25</v>
      </c>
      <c r="F38" s="16" t="s">
        <v>96</v>
      </c>
      <c r="G38" s="16">
        <f t="shared" si="1"/>
        <v>1</v>
      </c>
      <c r="H38" s="33" t="s">
        <v>100</v>
      </c>
      <c r="I38" s="50" t="s">
        <v>95</v>
      </c>
    </row>
    <row r="39" spans="1:9" x14ac:dyDescent="0.25">
      <c r="A39" s="27" t="s">
        <v>63</v>
      </c>
      <c r="B39" s="10"/>
      <c r="C39" s="26">
        <f>C7+C21+C29</f>
        <v>4420669.8999999994</v>
      </c>
      <c r="D39" s="26">
        <f>D7+D21+D29</f>
        <v>5286876.75</v>
      </c>
      <c r="E39" s="26">
        <f>E7+E21+E29</f>
        <v>5237379.9000000013</v>
      </c>
      <c r="F39" s="12">
        <f t="shared" si="0"/>
        <v>1.1847480174893859</v>
      </c>
      <c r="G39" s="12">
        <f t="shared" si="1"/>
        <v>0.99063779007142572</v>
      </c>
      <c r="H39" s="11" t="s">
        <v>95</v>
      </c>
      <c r="I39" s="11" t="s">
        <v>95</v>
      </c>
    </row>
  </sheetData>
  <mergeCells count="12">
    <mergeCell ref="H21:I21"/>
    <mergeCell ref="H29:I29"/>
    <mergeCell ref="A2:I2"/>
    <mergeCell ref="A4:A5"/>
    <mergeCell ref="B4:B5"/>
    <mergeCell ref="C4:C5"/>
    <mergeCell ref="D4:D5"/>
    <mergeCell ref="E4:E5"/>
    <mergeCell ref="F4:F5"/>
    <mergeCell ref="G4:G5"/>
    <mergeCell ref="H4:I4"/>
    <mergeCell ref="H7:I7"/>
  </mergeCells>
  <pageMargins left="0.11811023622047245" right="0.11811023622047245" top="0.15748031496062992" bottom="0.15748031496062992" header="0.31496062992125984" footer="0.31496062992125984"/>
  <pageSetup paperSize="9" scale="6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2023-03-16T06:13:54Z</dcterms:modified>
</cp:coreProperties>
</file>